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3" sheetId="5" r:id="rId2"/>
  </sheets>
  <definedNames>
    <definedName name="_xlnm.Print_Area" localSheetId="1">'Прил 3'!$A$1:$R$27</definedName>
  </definedNames>
  <calcPr calcId="152511"/>
</workbook>
</file>

<file path=xl/calcChain.xml><?xml version="1.0" encoding="utf-8"?>
<calcChain xmlns="http://schemas.openxmlformats.org/spreadsheetml/2006/main">
  <c r="K24" i="5" l="1"/>
  <c r="K18" i="5"/>
  <c r="J24" i="5" l="1"/>
  <c r="J18" i="5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<sst xmlns="http://schemas.openxmlformats.org/spreadsheetml/2006/main" count="119" uniqueCount="95">
  <si>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</si>
  <si>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</si>
  <si>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</si>
  <si>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</si>
  <si>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</si>
  <si>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</si>
  <si>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</si>
  <si>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</si>
  <si>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</si>
  <si>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</si>
  <si>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</si>
  <si>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</si>
  <si>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</si>
  <si>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</si>
  <si>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</si>
  <si>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</si>
  <si>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</si>
  <si>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</si>
  <si>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</si>
  <si>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</si>
  <si>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</si>
  <si>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</si>
  <si>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</si>
  <si>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</si>
  <si>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</si>
  <si>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</si>
  <si>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</si>
  <si>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</si>
  <si>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</si>
  <si>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</si>
  <si>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</si>
  <si>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</si>
  <si>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</si>
  <si>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</si>
  <si>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</si>
  <si>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</si>
  <si>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</si>
  <si>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</si>
  <si>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</si>
  <si>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</si>
  <si>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</si>
  <si>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</si>
  <si>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</si>
  <si>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</si>
  <si>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</si>
  <si>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</si>
  <si>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</si>
  <si>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</si>
  <si>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</si>
  <si>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</si>
  <si>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</si>
  <si>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</si>
  <si>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</si>
  <si>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</si>
  <si>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к муниципальной программе</t>
  </si>
  <si>
    <t>%</t>
  </si>
  <si>
    <t>Уровень закрытия потребности в специалистах в сфере образования</t>
  </si>
  <si>
    <t>Количество приглашенных специалистов в сфере спорта</t>
  </si>
  <si>
    <t>Уровень закрытия потребности в специалистах в сфере спорта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</si>
  <si>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</si>
  <si>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</si>
  <si>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</si>
  <si>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специалистов в сфере спорта</t>
  </si>
  <si>
    <t>Количество трудоустроенных специалистов в сфере здравоохранения</t>
  </si>
  <si>
    <t>Количество приглашенных специалистов в сфере образования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</si>
  <si>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</si>
  <si>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</si>
  <si>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</si>
  <si>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</si>
  <si>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>1.1-1.3,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</si>
  <si>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</si>
  <si>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</si>
  <si>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МП «Приглашение специалистов, обладающих специальностями, являющимися дефицитными для  муниципальных и иных учреждений муниципального образования город Норильск» на 2015-2017 гг.</t>
  </si>
  <si>
    <t>1.7.</t>
  </si>
  <si>
    <t>1.8.</t>
  </si>
  <si>
    <t>1.9.</t>
  </si>
  <si>
    <t>Значения индикаторов результативности МП за отчетный период  (текущий и два предыдущих года)</t>
  </si>
  <si>
    <t>2015                                 год</t>
  </si>
  <si>
    <t>2016                      год</t>
  </si>
  <si>
    <t>2017                      год</t>
  </si>
  <si>
    <t>2013               год</t>
  </si>
  <si>
    <t>Протоколы заседаний комиссии по реализациипо реализации МП, отчеты структурных подразделений Администрации города Норильска,  территориального отдела министерства здравоохранения Красноярского края в г. Норильске</t>
  </si>
  <si>
    <t>«Приглашение специалистов, обладающих специальностями, являющимися дефицитными для  муниципальных                                                                                                                                                             и иных учреждений муниципального образования город Норильск»
 на 2015-2017 годы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</si>
  <si>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</si>
  <si>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</si>
  <si>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</si>
  <si>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Приложение №1</t>
  </si>
  <si>
    <t>к постановлению</t>
  </si>
  <si>
    <t>Администрации города Норильска</t>
  </si>
  <si>
    <t>1.4.</t>
  </si>
  <si>
    <t>1.5.</t>
  </si>
  <si>
    <t>1.6.</t>
  </si>
  <si>
    <t xml:space="preserve">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 на 2015-2017 годы, утвержденной постановлением Администрации города Норильска  от 09.12.2014 №692                                                                                         
  </t>
  </si>
  <si>
    <t>Приложение №3</t>
  </si>
  <si>
    <t>от 05.05.2015 №198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</si>
</sst>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0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2" fontId="0" fillId="0" borderId="0" xfId="0" applyNumberFormat="1"/>
    <xf numFmtId="165" fontId="0" fillId="0" borderId="0" xfId="0" applyNumberFormat="1" applyFill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41" fontId="1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" fontId="3" fillId="0" borderId="8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center" vertical="center" wrapText="1"/>
    </xf>
    <xf numFmtId="16" fontId="3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77" t="s">
        <v>30</v>
      </c>
      <c r="B1" s="77"/>
      <c r="C1" s="77"/>
      <c r="D1" s="77"/>
      <c r="E1" s="77"/>
      <c r="F1" s="77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71" t="s">
        <v>0</v>
      </c>
      <c r="B6" s="71" t="s">
        <v>34</v>
      </c>
      <c r="C6" s="71" t="s">
        <v>27</v>
      </c>
      <c r="D6" s="71" t="s">
        <v>1</v>
      </c>
      <c r="E6" s="71" t="s">
        <v>33</v>
      </c>
      <c r="F6" s="71"/>
    </row>
    <row r="7" spans="1:6" ht="12.75" customHeight="1" x14ac:dyDescent="0.25">
      <c r="A7" s="71"/>
      <c r="B7" s="71"/>
      <c r="C7" s="71"/>
      <c r="D7" s="71"/>
      <c r="E7" s="71"/>
      <c r="F7" s="71"/>
    </row>
    <row r="8" spans="1:6" ht="12.75" customHeight="1" x14ac:dyDescent="0.25">
      <c r="A8" s="71"/>
      <c r="B8" s="71"/>
      <c r="C8" s="71"/>
      <c r="D8" s="71"/>
      <c r="E8" s="71"/>
      <c r="F8" s="71"/>
    </row>
    <row r="9" spans="1:6" ht="12.75" customHeight="1" x14ac:dyDescent="0.25">
      <c r="A9" s="71"/>
      <c r="B9" s="71"/>
      <c r="C9" s="71"/>
      <c r="D9" s="71"/>
      <c r="E9" s="71"/>
      <c r="F9" s="71"/>
    </row>
    <row r="10" spans="1:6" ht="16.5" customHeight="1" x14ac:dyDescent="0.25">
      <c r="A10" s="71"/>
      <c r="B10" s="71"/>
      <c r="C10" s="71"/>
      <c r="D10" s="71"/>
      <c r="E10" s="17" t="s">
        <v>31</v>
      </c>
      <c r="F10" s="17" t="s">
        <v>32</v>
      </c>
    </row>
    <row r="11" spans="1:6" ht="18.75" customHeight="1" x14ac:dyDescent="0.25">
      <c r="A11" s="23"/>
      <c r="B11" s="78" t="s">
        <v>36</v>
      </c>
      <c r="C11" s="79"/>
      <c r="D11" s="79"/>
      <c r="E11" s="79"/>
      <c r="F11" s="80"/>
    </row>
    <row r="12" spans="1:6" ht="16.5" customHeight="1" x14ac:dyDescent="0.25">
      <c r="A12" s="81" t="s">
        <v>2</v>
      </c>
      <c r="B12" s="82"/>
      <c r="C12" s="82"/>
      <c r="D12" s="82"/>
      <c r="E12" s="82"/>
      <c r="F12" s="83"/>
    </row>
    <row r="13" spans="1:6" ht="16.8" x14ac:dyDescent="0.25">
      <c r="A13" s="70" t="s">
        <v>3</v>
      </c>
      <c r="B13" s="70"/>
      <c r="C13" s="71" t="s">
        <v>35</v>
      </c>
      <c r="D13" s="71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71"/>
      <c r="D14" s="71"/>
      <c r="E14" s="5">
        <v>3017.9380000000001</v>
      </c>
      <c r="F14" s="5">
        <f>E14</f>
        <v>3017.9380000000001</v>
      </c>
    </row>
    <row r="15" spans="1:6" ht="16.8" x14ac:dyDescent="0.25">
      <c r="A15" s="70" t="s">
        <v>6</v>
      </c>
      <c r="B15" s="70"/>
      <c r="C15" s="71"/>
      <c r="D15" s="71"/>
      <c r="E15" s="5"/>
      <c r="F15" s="2"/>
    </row>
    <row r="16" spans="1:6" ht="33" customHeight="1" x14ac:dyDescent="0.25">
      <c r="A16" s="3"/>
      <c r="B16" s="6" t="s">
        <v>7</v>
      </c>
      <c r="C16" s="71"/>
      <c r="D16" s="71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71"/>
      <c r="D17" s="71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81" t="s">
        <v>9</v>
      </c>
      <c r="B18" s="82"/>
      <c r="C18" s="82"/>
      <c r="D18" s="82"/>
      <c r="E18" s="82"/>
      <c r="F18" s="83"/>
    </row>
    <row r="19" spans="1:6" ht="16.5" customHeight="1" x14ac:dyDescent="0.25">
      <c r="A19" s="70" t="s">
        <v>10</v>
      </c>
      <c r="B19" s="70"/>
      <c r="C19" s="71" t="s">
        <v>35</v>
      </c>
      <c r="D19" s="71" t="s">
        <v>4</v>
      </c>
      <c r="E19" s="9"/>
      <c r="F19" s="2"/>
    </row>
    <row r="20" spans="1:6" ht="33.6" x14ac:dyDescent="0.25">
      <c r="A20" s="3"/>
      <c r="B20" s="6" t="s">
        <v>37</v>
      </c>
      <c r="C20" s="71"/>
      <c r="D20" s="71"/>
      <c r="E20" s="5">
        <v>4027.6588699999998</v>
      </c>
      <c r="F20" s="5" t="e">
        <f>#REF!</f>
        <v>#REF!</v>
      </c>
    </row>
    <row r="21" spans="1:6" ht="16.8" x14ac:dyDescent="0.25">
      <c r="A21" s="70" t="s">
        <v>11</v>
      </c>
      <c r="B21" s="70"/>
      <c r="C21" s="71"/>
      <c r="D21" s="71"/>
      <c r="E21" s="5"/>
      <c r="F21" s="2"/>
    </row>
    <row r="22" spans="1:6" ht="33.6" x14ac:dyDescent="0.25">
      <c r="A22" s="3"/>
      <c r="B22" s="6" t="s">
        <v>38</v>
      </c>
      <c r="C22" s="71"/>
      <c r="D22" s="71"/>
      <c r="E22" s="5">
        <v>429.41303999999997</v>
      </c>
      <c r="F22" s="5" t="e">
        <f>#REF!</f>
        <v>#REF!</v>
      </c>
    </row>
    <row r="23" spans="1:6" ht="16.8" x14ac:dyDescent="0.25">
      <c r="A23" s="70" t="s">
        <v>12</v>
      </c>
      <c r="B23" s="70"/>
      <c r="C23" s="71"/>
      <c r="D23" s="71"/>
      <c r="E23" s="5"/>
      <c r="F23" s="2"/>
    </row>
    <row r="24" spans="1:6" ht="33.6" x14ac:dyDescent="0.25">
      <c r="A24" s="3"/>
      <c r="B24" s="6" t="s">
        <v>13</v>
      </c>
      <c r="C24" s="71"/>
      <c r="D24" s="71"/>
      <c r="E24" s="5">
        <v>162.54079999999999</v>
      </c>
      <c r="F24" s="5">
        <v>0</v>
      </c>
    </row>
    <row r="25" spans="1:6" ht="16.8" x14ac:dyDescent="0.25">
      <c r="A25" s="70" t="s">
        <v>14</v>
      </c>
      <c r="B25" s="70"/>
      <c r="C25" s="71"/>
      <c r="D25" s="71"/>
      <c r="E25" s="5"/>
      <c r="F25" s="2"/>
    </row>
    <row r="26" spans="1:6" ht="16.8" x14ac:dyDescent="0.25">
      <c r="A26" s="3"/>
      <c r="B26" s="6" t="s">
        <v>15</v>
      </c>
      <c r="C26" s="71"/>
      <c r="D26" s="71"/>
      <c r="E26" s="5">
        <v>80.137</v>
      </c>
      <c r="F26" s="5">
        <v>0</v>
      </c>
    </row>
    <row r="27" spans="1:6" ht="16.8" x14ac:dyDescent="0.25">
      <c r="A27" s="70" t="s">
        <v>16</v>
      </c>
      <c r="B27" s="70"/>
      <c r="C27" s="71"/>
      <c r="D27" s="71"/>
      <c r="E27" s="5"/>
      <c r="F27" s="2"/>
    </row>
    <row r="28" spans="1:6" ht="36" customHeight="1" x14ac:dyDescent="0.25">
      <c r="A28" s="3"/>
      <c r="B28" s="6" t="s">
        <v>17</v>
      </c>
      <c r="C28" s="71"/>
      <c r="D28" s="71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71"/>
      <c r="D29" s="71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72" t="s">
        <v>21</v>
      </c>
      <c r="C30" s="72"/>
      <c r="D30" s="72"/>
      <c r="E30" s="72"/>
    </row>
    <row r="31" spans="1:6" ht="16.5" hidden="1" customHeight="1" x14ac:dyDescent="0.25">
      <c r="A31" s="73" t="s">
        <v>22</v>
      </c>
      <c r="B31" s="74"/>
      <c r="C31" s="19"/>
      <c r="D31" s="75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75"/>
      <c r="E32" s="12"/>
    </row>
    <row r="33" spans="1:6" ht="16.5" hidden="1" customHeight="1" x14ac:dyDescent="0.25">
      <c r="A33" s="13"/>
      <c r="B33" s="15" t="s">
        <v>25</v>
      </c>
      <c r="C33" s="21"/>
      <c r="D33" s="75"/>
      <c r="E33" s="12"/>
    </row>
    <row r="34" spans="1:6" ht="16.5" hidden="1" customHeight="1" x14ac:dyDescent="0.25">
      <c r="A34" s="16"/>
      <c r="B34" s="7" t="s">
        <v>26</v>
      </c>
      <c r="C34" s="18"/>
      <c r="D34" s="76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69"/>
      <c r="B38" s="69"/>
      <c r="C38" s="69"/>
      <c r="D38" s="69"/>
      <c r="E38" s="69"/>
    </row>
    <row r="39" spans="1:6" x14ac:dyDescent="0.25">
      <c r="A39" s="69"/>
      <c r="B39" s="69"/>
      <c r="C39" s="69"/>
      <c r="D39" s="69"/>
      <c r="E39" s="69"/>
    </row>
    <row r="40" spans="1:6" x14ac:dyDescent="0.25">
      <c r="A40" s="69"/>
      <c r="B40" s="69"/>
      <c r="C40" s="69"/>
      <c r="D40" s="69"/>
      <c r="E40" s="69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S32"/>
  <sheetViews>
    <sheetView tabSelected="1" zoomScale="93" zoomScaleNormal="93" workbookViewId="0">
      <selection activeCell="M6" sqref="M6"/>
    </sheetView>
  </sheetViews>
  <sheetFormatPr defaultRowHeight="13.2" x14ac:dyDescent="0.25"/>
  <cols>
    <col min="1" max="1" width="4.6640625" customWidth="1"/>
    <col min="2" max="2" width="46.88671875" customWidth="1"/>
    <col min="4" max="4" width="12" customWidth="1"/>
    <col min="5" max="5" width="6" hidden="1" customWidth="1"/>
    <col min="6" max="6" width="5.88671875" hidden="1" customWidth="1"/>
    <col min="7" max="7" width="7.44140625" hidden="1" customWidth="1"/>
    <col min="8" max="8" width="5.88671875" hidden="1" customWidth="1"/>
    <col min="9" max="9" width="12.109375" hidden="1" customWidth="1"/>
    <col min="10" max="10" width="8.109375" style="46" customWidth="1"/>
    <col min="11" max="11" width="8" customWidth="1"/>
    <col min="12" max="12" width="11.109375" customWidth="1"/>
    <col min="13" max="13" width="10.5546875" customWidth="1"/>
    <col min="14" max="14" width="10.44140625" customWidth="1"/>
    <col min="15" max="15" width="13.109375" customWidth="1"/>
    <col min="16" max="16" width="15.33203125" customWidth="1"/>
    <col min="17" max="17" width="20.44140625" customWidth="1"/>
    <col min="18" max="18" width="16.5546875" customWidth="1"/>
  </cols>
  <sheetData>
    <row r="1" spans="1:19" x14ac:dyDescent="0.25">
      <c r="P1" s="69" t="s">
        <v>86</v>
      </c>
      <c r="Q1" s="69"/>
      <c r="R1" s="69"/>
    </row>
    <row r="2" spans="1:19" x14ac:dyDescent="0.25">
      <c r="P2" s="66" t="s">
        <v>87</v>
      </c>
      <c r="Q2" s="66"/>
      <c r="R2" s="66"/>
    </row>
    <row r="3" spans="1:19" x14ac:dyDescent="0.25">
      <c r="P3" s="66" t="s">
        <v>88</v>
      </c>
      <c r="Q3" s="66"/>
      <c r="R3" s="66"/>
    </row>
    <row r="4" spans="1:19" x14ac:dyDescent="0.25">
      <c r="P4" s="66" t="s">
        <v>94</v>
      </c>
      <c r="Q4" s="66"/>
      <c r="R4" s="66"/>
    </row>
    <row r="5" spans="1:19" x14ac:dyDescent="0.25">
      <c r="P5" s="68" t="s">
        <v>93</v>
      </c>
      <c r="Q5" s="68"/>
      <c r="R5" s="68"/>
    </row>
    <row r="6" spans="1:19" x14ac:dyDescent="0.25">
      <c r="P6" s="69" t="s">
        <v>54</v>
      </c>
      <c r="Q6" s="69"/>
      <c r="R6" s="69"/>
    </row>
    <row r="7" spans="1:19" ht="12.75" customHeight="1" x14ac:dyDescent="0.25">
      <c r="P7" s="97" t="s">
        <v>92</v>
      </c>
      <c r="Q7" s="97"/>
      <c r="R7" s="97"/>
    </row>
    <row r="8" spans="1:19" x14ac:dyDescent="0.25">
      <c r="P8" s="97"/>
      <c r="Q8" s="97"/>
      <c r="R8" s="97"/>
    </row>
    <row r="9" spans="1:19" ht="66" customHeight="1" x14ac:dyDescent="0.25">
      <c r="C9" s="1"/>
      <c r="D9" s="1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97"/>
      <c r="Q9" s="97"/>
      <c r="R9" s="97"/>
    </row>
    <row r="10" spans="1:19" ht="16.5" customHeight="1" x14ac:dyDescent="0.25">
      <c r="A10" s="98" t="s">
        <v>52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</row>
    <row r="11" spans="1:19" ht="49.5" customHeight="1" x14ac:dyDescent="0.25">
      <c r="A11" s="99" t="s">
        <v>82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</row>
    <row r="12" spans="1:19" ht="72" customHeight="1" x14ac:dyDescent="0.25">
      <c r="A12" s="96" t="s">
        <v>53</v>
      </c>
      <c r="B12" s="91" t="s">
        <v>47</v>
      </c>
      <c r="C12" s="91" t="s">
        <v>43</v>
      </c>
      <c r="D12" s="84" t="s">
        <v>76</v>
      </c>
      <c r="E12" s="85"/>
      <c r="F12" s="85"/>
      <c r="G12" s="85"/>
      <c r="H12" s="85"/>
      <c r="I12" s="85"/>
      <c r="J12" s="85"/>
      <c r="K12" s="86"/>
      <c r="L12" s="91" t="s">
        <v>44</v>
      </c>
      <c r="M12" s="91"/>
      <c r="N12" s="91"/>
      <c r="O12" s="91" t="s">
        <v>61</v>
      </c>
      <c r="P12" s="91" t="s">
        <v>51</v>
      </c>
      <c r="Q12" s="91" t="s">
        <v>70</v>
      </c>
      <c r="R12" s="91" t="s">
        <v>71</v>
      </c>
    </row>
    <row r="13" spans="1:19" ht="36" customHeight="1" x14ac:dyDescent="0.25">
      <c r="A13" s="96"/>
      <c r="B13" s="91"/>
      <c r="C13" s="91"/>
      <c r="D13" s="56" t="s">
        <v>80</v>
      </c>
      <c r="E13" s="91">
        <v>2011</v>
      </c>
      <c r="F13" s="91"/>
      <c r="G13" s="91" t="s">
        <v>48</v>
      </c>
      <c r="H13" s="91"/>
      <c r="I13" s="50"/>
      <c r="J13" s="84" t="s">
        <v>32</v>
      </c>
      <c r="K13" s="87"/>
      <c r="L13" s="56" t="s">
        <v>77</v>
      </c>
      <c r="M13" s="56" t="s">
        <v>78</v>
      </c>
      <c r="N13" s="56" t="s">
        <v>79</v>
      </c>
      <c r="O13" s="91"/>
      <c r="P13" s="91"/>
      <c r="Q13" s="91"/>
      <c r="R13" s="91"/>
    </row>
    <row r="14" spans="1:19" ht="32.25" customHeight="1" x14ac:dyDescent="0.25">
      <c r="A14" s="96"/>
      <c r="B14" s="91"/>
      <c r="C14" s="91"/>
      <c r="D14" s="33" t="s">
        <v>42</v>
      </c>
      <c r="E14" s="33" t="s">
        <v>41</v>
      </c>
      <c r="F14" s="33" t="s">
        <v>42</v>
      </c>
      <c r="G14" s="33" t="s">
        <v>41</v>
      </c>
      <c r="H14" s="33" t="s">
        <v>42</v>
      </c>
      <c r="I14" s="33" t="s">
        <v>41</v>
      </c>
      <c r="J14" s="33" t="s">
        <v>41</v>
      </c>
      <c r="K14" s="67" t="s">
        <v>42</v>
      </c>
      <c r="L14" s="91" t="s">
        <v>41</v>
      </c>
      <c r="M14" s="91"/>
      <c r="N14" s="91"/>
      <c r="O14" s="91"/>
      <c r="P14" s="91"/>
      <c r="Q14" s="91"/>
      <c r="R14" s="91"/>
    </row>
    <row r="15" spans="1:19" ht="44.25" customHeight="1" x14ac:dyDescent="0.25">
      <c r="A15" s="33">
        <v>1</v>
      </c>
      <c r="B15" s="84" t="s">
        <v>72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87"/>
    </row>
    <row r="16" spans="1:19" s="28" customFormat="1" ht="44.25" customHeight="1" x14ac:dyDescent="0.25">
      <c r="A16" s="32" t="s">
        <v>40</v>
      </c>
      <c r="B16" s="57" t="s">
        <v>64</v>
      </c>
      <c r="C16" s="55" t="s">
        <v>46</v>
      </c>
      <c r="D16" s="55">
        <v>110</v>
      </c>
      <c r="E16" s="35"/>
      <c r="F16" s="35"/>
      <c r="G16" s="35"/>
      <c r="H16" s="35"/>
      <c r="I16" s="35">
        <v>119</v>
      </c>
      <c r="J16" s="55">
        <v>40</v>
      </c>
      <c r="K16" s="61">
        <v>40</v>
      </c>
      <c r="L16" s="55">
        <v>25</v>
      </c>
      <c r="M16" s="55">
        <v>20</v>
      </c>
      <c r="N16" s="55">
        <v>20</v>
      </c>
      <c r="O16" s="55">
        <v>0.15</v>
      </c>
      <c r="P16" s="47" t="s">
        <v>49</v>
      </c>
      <c r="Q16" s="92" t="s">
        <v>81</v>
      </c>
      <c r="R16" s="88" t="s">
        <v>67</v>
      </c>
      <c r="S16" s="31"/>
    </row>
    <row r="17" spans="1:18" s="28" customFormat="1" ht="46.5" customHeight="1" x14ac:dyDescent="0.25">
      <c r="A17" s="32" t="s">
        <v>20</v>
      </c>
      <c r="B17" s="57" t="s">
        <v>65</v>
      </c>
      <c r="C17" s="55" t="s">
        <v>46</v>
      </c>
      <c r="D17" s="55">
        <v>104</v>
      </c>
      <c r="E17" s="36"/>
      <c r="F17" s="36"/>
      <c r="G17" s="36"/>
      <c r="H17" s="36"/>
      <c r="I17" s="35">
        <v>119</v>
      </c>
      <c r="J17" s="37">
        <v>40</v>
      </c>
      <c r="K17" s="37">
        <v>40</v>
      </c>
      <c r="L17" s="42">
        <v>25</v>
      </c>
      <c r="M17" s="42">
        <v>20</v>
      </c>
      <c r="N17" s="42">
        <v>20</v>
      </c>
      <c r="O17" s="55">
        <v>0.15</v>
      </c>
      <c r="P17" s="47" t="s">
        <v>50</v>
      </c>
      <c r="Q17" s="75"/>
      <c r="R17" s="89"/>
    </row>
    <row r="18" spans="1:18" ht="45" customHeight="1" x14ac:dyDescent="0.25">
      <c r="A18" s="32" t="s">
        <v>45</v>
      </c>
      <c r="B18" s="57" t="s">
        <v>56</v>
      </c>
      <c r="C18" s="55" t="s">
        <v>55</v>
      </c>
      <c r="D18" s="49">
        <v>43.9</v>
      </c>
      <c r="E18" s="35"/>
      <c r="F18" s="35"/>
      <c r="G18" s="38"/>
      <c r="H18" s="35"/>
      <c r="I18" s="39">
        <v>50.2</v>
      </c>
      <c r="J18" s="53">
        <f>J17/71*100</f>
        <v>56.338028169014088</v>
      </c>
      <c r="K18" s="53">
        <f>K17/71*100</f>
        <v>56.338028169014088</v>
      </c>
      <c r="L18" s="43">
        <v>31.7</v>
      </c>
      <c r="M18" s="43">
        <v>33.299999999999997</v>
      </c>
      <c r="N18" s="43">
        <v>32.799999999999997</v>
      </c>
      <c r="O18" s="51">
        <v>0.15</v>
      </c>
      <c r="P18" s="47" t="s">
        <v>66</v>
      </c>
      <c r="Q18" s="75"/>
      <c r="R18" s="90"/>
    </row>
    <row r="19" spans="1:18" ht="33.6" hidden="1" x14ac:dyDescent="0.25">
      <c r="A19" s="34" t="s">
        <v>73</v>
      </c>
      <c r="B19" s="59" t="s">
        <v>57</v>
      </c>
      <c r="C19" s="35" t="s">
        <v>46</v>
      </c>
      <c r="D19" s="35"/>
      <c r="E19" s="35"/>
      <c r="F19" s="35"/>
      <c r="G19" s="38"/>
      <c r="H19" s="35"/>
      <c r="I19" s="35">
        <v>2</v>
      </c>
      <c r="J19" s="55">
        <v>0</v>
      </c>
      <c r="K19" s="64"/>
      <c r="L19" s="60">
        <v>1</v>
      </c>
      <c r="M19" s="60">
        <v>1</v>
      </c>
      <c r="N19" s="60">
        <v>1</v>
      </c>
      <c r="O19" s="48">
        <v>0.01</v>
      </c>
      <c r="P19" s="47" t="s">
        <v>49</v>
      </c>
      <c r="Q19" s="75"/>
      <c r="R19" s="88" t="s">
        <v>69</v>
      </c>
    </row>
    <row r="20" spans="1:18" s="28" customFormat="1" ht="33.6" hidden="1" x14ac:dyDescent="0.25">
      <c r="A20" s="34" t="s">
        <v>74</v>
      </c>
      <c r="B20" s="59" t="s">
        <v>62</v>
      </c>
      <c r="C20" s="35" t="s">
        <v>46</v>
      </c>
      <c r="D20" s="35"/>
      <c r="E20" s="35"/>
      <c r="F20" s="35"/>
      <c r="G20" s="38"/>
      <c r="H20" s="35"/>
      <c r="I20" s="35">
        <v>2</v>
      </c>
      <c r="J20" s="55">
        <v>0</v>
      </c>
      <c r="K20" s="62"/>
      <c r="L20" s="38">
        <v>1</v>
      </c>
      <c r="M20" s="38">
        <v>1</v>
      </c>
      <c r="N20" s="38">
        <v>1</v>
      </c>
      <c r="O20" s="48">
        <v>0.01</v>
      </c>
      <c r="P20" s="47" t="s">
        <v>50</v>
      </c>
      <c r="Q20" s="75"/>
      <c r="R20" s="89"/>
    </row>
    <row r="21" spans="1:18" ht="33.6" hidden="1" x14ac:dyDescent="0.25">
      <c r="A21" s="34" t="s">
        <v>75</v>
      </c>
      <c r="B21" s="59" t="s">
        <v>58</v>
      </c>
      <c r="C21" s="35" t="s">
        <v>55</v>
      </c>
      <c r="D21" s="35"/>
      <c r="E21" s="35"/>
      <c r="F21" s="35"/>
      <c r="G21" s="35"/>
      <c r="H21" s="40"/>
      <c r="I21" s="35">
        <v>67</v>
      </c>
      <c r="J21" s="41">
        <v>0</v>
      </c>
      <c r="K21" s="65"/>
      <c r="L21" s="38">
        <v>100</v>
      </c>
      <c r="M21" s="38">
        <v>100</v>
      </c>
      <c r="N21" s="38">
        <v>100</v>
      </c>
      <c r="O21" s="48">
        <v>0.01</v>
      </c>
      <c r="P21" s="47" t="s">
        <v>66</v>
      </c>
      <c r="Q21" s="75"/>
      <c r="R21" s="90"/>
    </row>
    <row r="22" spans="1:18" ht="45.75" customHeight="1" x14ac:dyDescent="0.25">
      <c r="A22" s="34" t="s">
        <v>89</v>
      </c>
      <c r="B22" s="58" t="s">
        <v>59</v>
      </c>
      <c r="C22" s="55" t="s">
        <v>46</v>
      </c>
      <c r="D22" s="55">
        <v>69</v>
      </c>
      <c r="E22" s="35"/>
      <c r="F22" s="35"/>
      <c r="G22" s="35"/>
      <c r="H22" s="40"/>
      <c r="I22" s="35">
        <v>70</v>
      </c>
      <c r="J22" s="45">
        <v>29</v>
      </c>
      <c r="K22" s="45">
        <v>29</v>
      </c>
      <c r="L22" s="44">
        <v>33</v>
      </c>
      <c r="M22" s="44">
        <v>33</v>
      </c>
      <c r="N22" s="44">
        <v>33</v>
      </c>
      <c r="O22" s="52">
        <v>0.18</v>
      </c>
      <c r="P22" s="47" t="s">
        <v>49</v>
      </c>
      <c r="Q22" s="75"/>
      <c r="R22" s="88" t="s">
        <v>68</v>
      </c>
    </row>
    <row r="23" spans="1:18" s="28" customFormat="1" ht="53.25" customHeight="1" x14ac:dyDescent="0.25">
      <c r="A23" s="34" t="s">
        <v>90</v>
      </c>
      <c r="B23" s="58" t="s">
        <v>63</v>
      </c>
      <c r="C23" s="55" t="s">
        <v>46</v>
      </c>
      <c r="D23" s="55">
        <v>59</v>
      </c>
      <c r="E23" s="35"/>
      <c r="F23" s="35"/>
      <c r="G23" s="35"/>
      <c r="H23" s="40"/>
      <c r="I23" s="35">
        <v>70</v>
      </c>
      <c r="J23" s="45">
        <v>29</v>
      </c>
      <c r="K23" s="45">
        <v>27</v>
      </c>
      <c r="L23" s="44">
        <v>33</v>
      </c>
      <c r="M23" s="44">
        <v>33</v>
      </c>
      <c r="N23" s="44">
        <v>33</v>
      </c>
      <c r="O23" s="52">
        <v>0.18</v>
      </c>
      <c r="P23" s="47" t="s">
        <v>50</v>
      </c>
      <c r="Q23" s="75"/>
      <c r="R23" s="89"/>
    </row>
    <row r="24" spans="1:18" ht="51.75" customHeight="1" x14ac:dyDescent="0.25">
      <c r="A24" s="67" t="s">
        <v>91</v>
      </c>
      <c r="B24" s="58" t="s">
        <v>60</v>
      </c>
      <c r="C24" s="55" t="s">
        <v>55</v>
      </c>
      <c r="D24" s="55">
        <v>84.3</v>
      </c>
      <c r="E24" s="35"/>
      <c r="F24" s="35"/>
      <c r="G24" s="35"/>
      <c r="H24" s="40"/>
      <c r="I24" s="35">
        <v>100</v>
      </c>
      <c r="J24" s="54">
        <f>J23/60*100</f>
        <v>48.333333333333336</v>
      </c>
      <c r="K24" s="54">
        <f>K23/60*100</f>
        <v>45</v>
      </c>
      <c r="L24" s="43">
        <v>9.8000000000000007</v>
      </c>
      <c r="M24" s="43">
        <v>22.4</v>
      </c>
      <c r="N24" s="43">
        <v>28.9</v>
      </c>
      <c r="O24" s="52">
        <v>0.19</v>
      </c>
      <c r="P24" s="47" t="s">
        <v>66</v>
      </c>
      <c r="Q24" s="76"/>
      <c r="R24" s="90"/>
    </row>
    <row r="25" spans="1:18" s="63" customFormat="1" ht="15.6" x14ac:dyDescent="0.25">
      <c r="A25" s="95" t="s">
        <v>83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1:18" s="63" customFormat="1" ht="15.6" x14ac:dyDescent="0.25">
      <c r="A26" s="95" t="s">
        <v>84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</row>
    <row r="27" spans="1:18" s="63" customFormat="1" ht="38.25" customHeight="1" x14ac:dyDescent="0.25">
      <c r="A27" s="95" t="s">
        <v>85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</row>
    <row r="28" spans="1:18" s="28" customFormat="1" ht="29.25" customHeight="1" x14ac:dyDescent="0.3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</row>
    <row r="32" spans="1:18" x14ac:dyDescent="0.25">
      <c r="M32" s="30"/>
    </row>
  </sheetData>
  <mergeCells count="27">
    <mergeCell ref="P1:R1"/>
    <mergeCell ref="P6:R6"/>
    <mergeCell ref="P7:R9"/>
    <mergeCell ref="A10:R10"/>
    <mergeCell ref="A11:R11"/>
    <mergeCell ref="A28:R28"/>
    <mergeCell ref="C12:C14"/>
    <mergeCell ref="B12:B14"/>
    <mergeCell ref="P12:P14"/>
    <mergeCell ref="R12:R14"/>
    <mergeCell ref="O12:O14"/>
    <mergeCell ref="E13:F13"/>
    <mergeCell ref="G13:H13"/>
    <mergeCell ref="L14:N14"/>
    <mergeCell ref="B15:R15"/>
    <mergeCell ref="A25:R25"/>
    <mergeCell ref="L12:N12"/>
    <mergeCell ref="A12:A14"/>
    <mergeCell ref="A27:R27"/>
    <mergeCell ref="R16:R18"/>
    <mergeCell ref="A26:R26"/>
    <mergeCell ref="D12:K12"/>
    <mergeCell ref="J13:K13"/>
    <mergeCell ref="R22:R24"/>
    <mergeCell ref="Q12:Q14"/>
    <mergeCell ref="Q16:Q24"/>
    <mergeCell ref="R19:R21"/>
  </mergeCells>
  <printOptions horizontalCentered="1"/>
  <pageMargins left="0.15748031496062992" right="0.19685039370078741" top="0.11811023622047245" bottom="0.15748031496062992" header="0.11811023622047245" footer="0.1574803149606299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3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2015-03-17T05:45:03Z</cp:lastPrinted>
  <dcterms:created xsi:type="dcterms:W3CDTF">2013-06-18T03:36:53Z</dcterms:created>
  <dcterms:modified xsi:type="dcterms:W3CDTF">2015-05-05T08:32:52Z</dcterms:modified>
</cp:coreProperties>
</file>